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ro\Downloads\"/>
    </mc:Choice>
  </mc:AlternateContent>
  <bookViews>
    <workbookView xWindow="0" yWindow="0" windowWidth="20490" windowHeight="7050"/>
  </bookViews>
  <sheets>
    <sheet name="ELEMENTOS" sheetId="2" r:id="rId1"/>
    <sheet name="PRESUPUESTO OFICIAL" sheetId="4" r:id="rId2"/>
  </sheets>
  <definedNames>
    <definedName name="_xlnm._FilterDatabase" localSheetId="0" hidden="1">ELEMENTOS!$A$4:$AN$8</definedName>
    <definedName name="_xlnm._FilterDatabase" localSheetId="1" hidden="1">'PRESUPUESTO OFICIAL'!$B$2:$I$8</definedName>
    <definedName name="_xlnm.Print_Area" localSheetId="0">ELEMENTOS!$B$3:$K$8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8" i="2" l="1"/>
  <c r="T8" i="2" s="1"/>
  <c r="B4" i="4" l="1"/>
  <c r="C4" i="4"/>
  <c r="D4" i="4"/>
  <c r="E4" i="4"/>
  <c r="F4" i="4"/>
  <c r="B5" i="4"/>
  <c r="C5" i="4"/>
  <c r="D5" i="4"/>
  <c r="E5" i="4"/>
  <c r="F5" i="4"/>
  <c r="B6" i="4"/>
  <c r="C6" i="4"/>
  <c r="D6" i="4"/>
  <c r="E6" i="4"/>
  <c r="F6" i="4"/>
  <c r="F3" i="4"/>
  <c r="C3" i="4"/>
  <c r="D3" i="4"/>
  <c r="E3" i="4"/>
  <c r="B3" i="4"/>
  <c r="I7" i="2" l="1"/>
  <c r="J7" i="2" s="1"/>
  <c r="K7" i="2" s="1"/>
  <c r="S7" i="2" l="1"/>
  <c r="T7" i="2" s="1"/>
  <c r="S6" i="2"/>
  <c r="T6" i="2" s="1"/>
  <c r="S5" i="2"/>
  <c r="T5" i="2" s="1"/>
  <c r="U5" i="2" l="1"/>
  <c r="U8" i="2"/>
  <c r="U6" i="2"/>
  <c r="U7" i="2"/>
  <c r="N8" i="2"/>
  <c r="O8" i="2" s="1"/>
  <c r="I8" i="2"/>
  <c r="J8" i="2" s="1"/>
  <c r="K8" i="2" s="1"/>
  <c r="N7" i="2"/>
  <c r="O7" i="2" s="1"/>
  <c r="W7" i="2" s="1"/>
  <c r="N6" i="2"/>
  <c r="O6" i="2" s="1"/>
  <c r="I6" i="2"/>
  <c r="N5" i="2"/>
  <c r="O5" i="2" s="1"/>
  <c r="P5" i="2" s="1"/>
  <c r="I5" i="2"/>
  <c r="J5" i="2" s="1"/>
  <c r="K5" i="2" s="1"/>
  <c r="V5" i="2" l="1"/>
  <c r="H3" i="4" s="1"/>
  <c r="I3" i="4" s="1"/>
  <c r="P8" i="2"/>
  <c r="V8" i="2"/>
  <c r="H6" i="4" s="1"/>
  <c r="I6" i="4" s="1"/>
  <c r="W8" i="2"/>
  <c r="P6" i="2"/>
  <c r="W5" i="2"/>
  <c r="P7" i="2"/>
  <c r="V7" i="2"/>
  <c r="Z7" i="2" l="1"/>
  <c r="H5" i="4"/>
  <c r="I5" i="4" s="1"/>
  <c r="X8" i="2"/>
  <c r="X7" i="2"/>
  <c r="Y5" i="2"/>
  <c r="Z5" i="2"/>
  <c r="Y7" i="2"/>
  <c r="X5" i="2"/>
  <c r="Z8" i="2"/>
  <c r="Y8" i="2"/>
  <c r="J6" i="2"/>
  <c r="K6" i="2" l="1"/>
  <c r="W6" i="2"/>
  <c r="V6" i="2"/>
  <c r="H4" i="4" s="1"/>
  <c r="I4" i="4" s="1"/>
  <c r="I7" i="4" l="1"/>
  <c r="Z6" i="2"/>
  <c r="Y6" i="2"/>
  <c r="X6" i="2"/>
</calcChain>
</file>

<file path=xl/sharedStrings.xml><?xml version="1.0" encoding="utf-8"?>
<sst xmlns="http://schemas.openxmlformats.org/spreadsheetml/2006/main" count="62" uniqueCount="33">
  <si>
    <t>ITEM</t>
  </si>
  <si>
    <t>PERFIL / ELEMENTO / SERVICIO</t>
  </si>
  <si>
    <t>DESCRIPCIÓN TÉCNICA</t>
  </si>
  <si>
    <t>UNIDAD DE MEDIDA</t>
  </si>
  <si>
    <t>CANTIDAD</t>
  </si>
  <si>
    <t xml:space="preserve">EMPRESA </t>
  </si>
  <si>
    <t>VALOR UNITARIO SIN IVA</t>
  </si>
  <si>
    <t>IVA</t>
  </si>
  <si>
    <t>VALOR UNITARIO CON IVA</t>
  </si>
  <si>
    <t xml:space="preserve">VALOR TOTAL </t>
  </si>
  <si>
    <t>UNIDAD</t>
  </si>
  <si>
    <t>EVENTOS GOURMET EXPRESS</t>
  </si>
  <si>
    <t>PERIODO</t>
  </si>
  <si>
    <t>VALOR UNITARIO</t>
  </si>
  <si>
    <t>VALOR TOTAL</t>
  </si>
  <si>
    <t>PROMEDIO</t>
  </si>
  <si>
    <t>DESVIACIÓN ESTANDAR</t>
  </si>
  <si>
    <t>COHEFICIENTE DE VARIACIÓN</t>
  </si>
  <si>
    <t>VALOR MAXIMO</t>
  </si>
  <si>
    <t xml:space="preserve">VALOR MINIMO </t>
  </si>
  <si>
    <t>N/A</t>
  </si>
  <si>
    <t>TOTAL</t>
  </si>
  <si>
    <t>ALMUERZO</t>
  </si>
  <si>
    <t>mesero con experiencia, por 5 horas</t>
  </si>
  <si>
    <t>MESERO</t>
  </si>
  <si>
    <t>servicio de transporte</t>
  </si>
  <si>
    <t>TRANSPORTE</t>
  </si>
  <si>
    <t>servicio de animador por 5 horas</t>
  </si>
  <si>
    <t>ANIMADOR</t>
  </si>
  <si>
    <t>PEOPLE SECURITY SAS</t>
  </si>
  <si>
    <t xml:space="preserve">EVENTOS CASTILLO IMPERIAL </t>
  </si>
  <si>
    <t xml:space="preserve">pechuga de pollo a la florentina (queso y espinaca), lomito de cerdo con salsa de manzana 
Ensalada (aguacate, maíz tierno, queso,tocineta,lechuga, aderezo)
Arroz con nueces y Gaseosa
</t>
  </si>
  <si>
    <t>OBELIX DELIKATESSEN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</si>
</sst>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7" formatCode="_-[$$-409]* #,##0_ ;_-[$$-409]* \-#,##0\ ;_-[$$-409]* &quot;-&quot;??_ ;_-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Garamond"/>
      <family val="1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sz val="8"/>
      <name val="Calibri"/>
      <family val="2"/>
      <scheme val="minor"/>
    </font>
    <font>
      <sz val="11"/>
      <color theme="1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65" fontId="3" fillId="0" borderId="1" xfId="1" applyNumberFormat="1" applyFont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left" vertical="center"/>
    </xf>
    <xf numFmtId="165" fontId="3" fillId="0" borderId="0" xfId="1" applyNumberFormat="1" applyFont="1" applyAlignment="1">
      <alignment horizontal="left" vertical="center"/>
    </xf>
    <xf numFmtId="165" fontId="3" fillId="5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left" vertical="center"/>
    </xf>
    <xf numFmtId="165" fontId="3" fillId="0" borderId="0" xfId="1" applyNumberFormat="1" applyFont="1" applyAlignment="1">
      <alignment horizontal="center" vertical="center" wrapText="1"/>
    </xf>
    <xf numFmtId="9" fontId="3" fillId="0" borderId="1" xfId="2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5" borderId="7" xfId="1" applyNumberFormat="1" applyFont="1" applyFill="1" applyBorder="1" applyAlignment="1">
      <alignment horizontal="center" vertical="center" wrapText="1"/>
    </xf>
    <xf numFmtId="165" fontId="3" fillId="5" borderId="8" xfId="1" applyNumberFormat="1" applyFont="1" applyFill="1" applyBorder="1" applyAlignment="1">
      <alignment horizontal="center" vertical="center" wrapText="1"/>
    </xf>
    <xf numFmtId="165" fontId="3" fillId="5" borderId="9" xfId="1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5" fontId="3" fillId="5" borderId="10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left" vertical="center"/>
    </xf>
    <xf numFmtId="165" fontId="3" fillId="0" borderId="3" xfId="1" applyNumberFormat="1" applyFont="1" applyBorder="1" applyAlignment="1">
      <alignment horizontal="left" vertical="center"/>
    </xf>
    <xf numFmtId="167" fontId="3" fillId="5" borderId="2" xfId="1" applyNumberFormat="1" applyFont="1" applyFill="1" applyBorder="1" applyAlignment="1">
      <alignment horizontal="center" vertical="center" wrapText="1"/>
    </xf>
    <xf numFmtId="165" fontId="3" fillId="5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5" fontId="6" fillId="0" borderId="0" xfId="1" applyNumberFormat="1" applyFont="1" applyAlignment="1">
      <alignment horizontal="center" vertical="center"/>
    </xf>
    <xf numFmtId="165" fontId="6" fillId="6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</cellXfs>
  <cellStyles count="4">
    <cellStyle name="Moneda" xfId="1" builtinId="4"/>
    <cellStyle name="Moneda 2" xf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sus David Aldana Garcia" id="{EA06F1D3-0616-47A3-A525-EF76C249B922}" userId="jesus.david@gobiernobogota.gov.co" providerId="PeoplePicker"/>
  <person displayName="Angela Cristina Ordonez Gomez" id="{B4A2AD76-3953-443F-9338-3215461854E5}" userId="angela.ordonez@gobiernobogota.gov.co" providerId="PeoplePicker"/>
  <person displayName="Astrid Carolina Castellanos Ceron" id="{2AABD299-768F-4B65-AAD6-AFAAAF249905}" userId="S::astrid.castellanos@gobiernobogota.gov.co::3da52309-3c1d-4729-8404-c51869be169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16" dT="2025-11-13T05:19:41.28" personId="{2AABD299-768F-4B65-AAD6-AFAAAF249905}" id="{B4163022-152F-4E17-8529-173D0703E40D}">
    <text>@Jesus David Aldana Garcia Elevado el precio del sancocho</text>
    <mentions>
      <mention mentionpersonId="{EA06F1D3-0616-47A3-A525-EF76C249B922}" mentionId="{929A0815-0B36-4725-B482-686CC84BFEA6}" startIndex="0" length="26"/>
    </mentions>
  </threadedComment>
  <threadedComment ref="J216" dT="2025-11-13T05:25:48.74" personId="{2AABD299-768F-4B65-AAD6-AFAAAF249905}" id="{C4C4BB8D-29C3-4D4B-98C0-4A0FA8B98938}" parentId="{B4163022-152F-4E17-8529-173D0703E40D}">
    <text xml:space="preserve">@Angela Cristina Ordonez Gomez Arreglar descripcion para jugo unidad
</text>
    <mentions>
      <mention mentionpersonId="{B4A2AD76-3953-443F-9338-3215461854E5}" mentionId="{C54C59AE-4E3C-40C3-A22A-AFB5A7EB07B3}" startIndex="0" length="30"/>
    </mentions>
  </threadedComment>
  <threadedComment ref="J216" dT="2025-11-13T05:28:25.84" personId="{2AABD299-768F-4B65-AAD6-AFAAAF249905}" id="{89E0AA06-CA7D-4CEE-9142-4A68C1E7C102}" parentId="{B4163022-152F-4E17-8529-173D0703E40D}">
    <text xml:space="preserve">@Jesus David Aldana Garcia me parece esta bebida costosa, 80.000 por vaso 
</text>
    <mentions>
      <mention mentionpersonId="{EA06F1D3-0616-47A3-A525-EF76C249B922}" mentionId="{C37F41F3-B754-482B-9DF5-35A620A857C8}" startIndex="0" length="26"/>
    </mentions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L1" zoomScale="98" zoomScaleNormal="98" zoomScaleSheetLayoutView="100" workbookViewId="0">
      <selection activeCell="P6" sqref="P6"/>
    </sheetView>
  </sheetViews>
  <sheetFormatPr baseColWidth="10" defaultColWidth="11.5703125" defaultRowHeight="15.75" x14ac:dyDescent="0.25"/>
  <cols>
    <col min="1" max="1" width="15.42578125" style="2" customWidth="1"/>
    <col min="2" max="2" width="10.140625" style="20" customWidth="1"/>
    <col min="3" max="3" width="35.85546875" style="2" customWidth="1"/>
    <col min="4" max="4" width="121.140625" style="10" bestFit="1" customWidth="1"/>
    <col min="5" max="5" width="15.28515625" style="2" bestFit="1" customWidth="1"/>
    <col min="6" max="6" width="13.28515625" style="8" customWidth="1"/>
    <col min="7" max="7" width="27.140625" style="12" customWidth="1"/>
    <col min="8" max="10" width="17.5703125" style="15" customWidth="1"/>
    <col min="11" max="11" width="17.5703125" style="18" customWidth="1"/>
    <col min="12" max="12" width="22.85546875" style="9" customWidth="1"/>
    <col min="13" max="13" width="17.7109375" style="15" bestFit="1" customWidth="1"/>
    <col min="14" max="14" width="16.42578125" style="15" bestFit="1" customWidth="1"/>
    <col min="15" max="15" width="17.7109375" style="15" bestFit="1" customWidth="1"/>
    <col min="16" max="16" width="18.7109375" style="15" bestFit="1" customWidth="1"/>
    <col min="17" max="17" width="27.140625" style="12" customWidth="1"/>
    <col min="18" max="19" width="17.85546875" style="15" bestFit="1" customWidth="1"/>
    <col min="20" max="20" width="19.42578125" style="15" bestFit="1" customWidth="1"/>
    <col min="21" max="21" width="19.140625" style="15" bestFit="1" customWidth="1"/>
    <col min="22" max="22" width="17.5703125" style="15" bestFit="1" customWidth="1"/>
    <col min="23" max="23" width="15.7109375" style="15" bestFit="1" customWidth="1"/>
    <col min="24" max="24" width="19.7109375" style="8" customWidth="1"/>
    <col min="25" max="26" width="16.42578125" style="15" bestFit="1" customWidth="1"/>
    <col min="27" max="16384" width="11.5703125" style="2"/>
  </cols>
  <sheetData>
    <row r="1" spans="1:26" x14ac:dyDescent="0.25">
      <c r="G1" s="39"/>
      <c r="H1" s="40"/>
      <c r="I1" s="40"/>
      <c r="J1" s="40"/>
      <c r="K1" s="41"/>
      <c r="L1" s="45"/>
      <c r="M1" s="46"/>
      <c r="N1" s="46"/>
      <c r="O1" s="46"/>
      <c r="P1" s="47"/>
      <c r="Q1" s="45"/>
      <c r="R1" s="46"/>
      <c r="S1" s="46"/>
      <c r="T1" s="46"/>
      <c r="U1" s="47"/>
    </row>
    <row r="2" spans="1:26" x14ac:dyDescent="0.25">
      <c r="G2" s="39"/>
      <c r="H2" s="40"/>
      <c r="I2" s="40"/>
      <c r="J2" s="40"/>
      <c r="K2" s="41"/>
      <c r="L2" s="39"/>
      <c r="M2" s="40"/>
      <c r="N2" s="40"/>
      <c r="O2" s="40"/>
      <c r="P2" s="48"/>
      <c r="Q2" s="39"/>
      <c r="R2" s="40"/>
      <c r="S2" s="40"/>
      <c r="T2" s="40"/>
      <c r="U2" s="48"/>
    </row>
    <row r="3" spans="1:26" ht="16.5" thickBot="1" x14ac:dyDescent="0.3">
      <c r="G3" s="42"/>
      <c r="H3" s="43"/>
      <c r="I3" s="43"/>
      <c r="J3" s="43"/>
      <c r="K3" s="44"/>
      <c r="L3" s="42"/>
      <c r="M3" s="43"/>
      <c r="N3" s="43"/>
      <c r="O3" s="43"/>
      <c r="P3" s="49"/>
      <c r="Q3" s="42"/>
      <c r="R3" s="43"/>
      <c r="S3" s="43"/>
      <c r="T3" s="43"/>
      <c r="U3" s="49"/>
    </row>
    <row r="4" spans="1:26" s="12" customFormat="1" ht="47.25" x14ac:dyDescent="0.25">
      <c r="B4" s="6" t="s">
        <v>0</v>
      </c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23" t="s">
        <v>9</v>
      </c>
      <c r="L4" s="30" t="s">
        <v>5</v>
      </c>
      <c r="M4" s="16" t="s">
        <v>6</v>
      </c>
      <c r="N4" s="16" t="s">
        <v>7</v>
      </c>
      <c r="O4" s="16" t="s">
        <v>8</v>
      </c>
      <c r="P4" s="31" t="s">
        <v>9</v>
      </c>
      <c r="Q4" s="30" t="s">
        <v>5</v>
      </c>
      <c r="R4" s="16" t="s">
        <v>6</v>
      </c>
      <c r="S4" s="16" t="s">
        <v>7</v>
      </c>
      <c r="T4" s="16" t="s">
        <v>8</v>
      </c>
      <c r="U4" s="31" t="s">
        <v>9</v>
      </c>
      <c r="V4" s="24" t="s">
        <v>15</v>
      </c>
      <c r="W4" s="25" t="s">
        <v>16</v>
      </c>
      <c r="X4" s="26" t="s">
        <v>17</v>
      </c>
      <c r="Y4" s="25" t="s">
        <v>18</v>
      </c>
      <c r="Z4" s="27" t="s">
        <v>19</v>
      </c>
    </row>
    <row r="5" spans="1:26" ht="63" x14ac:dyDescent="0.25">
      <c r="B5" s="21">
        <v>1</v>
      </c>
      <c r="C5" s="3" t="s">
        <v>22</v>
      </c>
      <c r="D5" s="5" t="s">
        <v>31</v>
      </c>
      <c r="E5" s="4" t="s">
        <v>10</v>
      </c>
      <c r="F5" s="52">
        <v>80</v>
      </c>
      <c r="G5" s="22" t="s">
        <v>29</v>
      </c>
      <c r="H5" s="17">
        <v>55000</v>
      </c>
      <c r="I5" s="13">
        <f t="shared" ref="I5:I8" si="0">+H5*19%</f>
        <v>10450</v>
      </c>
      <c r="J5" s="13">
        <f>+H5+I5</f>
        <v>65450</v>
      </c>
      <c r="K5" s="33">
        <f>+J5*F5</f>
        <v>5236000</v>
      </c>
      <c r="L5" s="32" t="s">
        <v>32</v>
      </c>
      <c r="M5" s="13">
        <v>29412</v>
      </c>
      <c r="N5" s="13">
        <f>+M5*19%</f>
        <v>5588.28</v>
      </c>
      <c r="O5" s="13">
        <f>+M5+N5</f>
        <v>35000.28</v>
      </c>
      <c r="P5" s="29">
        <f>+O5*F5</f>
        <v>2800022.4</v>
      </c>
      <c r="Q5" s="32" t="s">
        <v>30</v>
      </c>
      <c r="R5" s="13">
        <v>35000</v>
      </c>
      <c r="S5" s="13">
        <f>+R5*19%</f>
        <v>6650</v>
      </c>
      <c r="T5" s="13">
        <f>+S5+R5</f>
        <v>41650</v>
      </c>
      <c r="U5" s="29">
        <f>+T5*F5</f>
        <v>3332000</v>
      </c>
      <c r="V5" s="28">
        <f>+ROUND(AVERAGE(O5,J5,T5),0)</f>
        <v>47367</v>
      </c>
      <c r="W5" s="13">
        <f>+ROUND(_xlfn.STDEV.P(T5,O5,J5),0)</f>
        <v>13072</v>
      </c>
      <c r="X5" s="19">
        <f>+W5/V5</f>
        <v>0.27597272362615322</v>
      </c>
      <c r="Y5" s="13">
        <f>+V5+W5</f>
        <v>60439</v>
      </c>
      <c r="Z5" s="29">
        <f>+V5-W5</f>
        <v>34295</v>
      </c>
    </row>
    <row r="6" spans="1:26" ht="31.5" x14ac:dyDescent="0.25">
      <c r="B6" s="21">
        <v>2</v>
      </c>
      <c r="C6" s="3" t="s">
        <v>24</v>
      </c>
      <c r="D6" s="3" t="s">
        <v>23</v>
      </c>
      <c r="E6" s="1" t="s">
        <v>10</v>
      </c>
      <c r="F6" s="52">
        <v>1</v>
      </c>
      <c r="G6" s="22" t="s">
        <v>29</v>
      </c>
      <c r="H6" s="17">
        <v>200000</v>
      </c>
      <c r="I6" s="13">
        <f t="shared" si="0"/>
        <v>38000</v>
      </c>
      <c r="J6" s="13">
        <f>+H6</f>
        <v>200000</v>
      </c>
      <c r="K6" s="33">
        <f t="shared" ref="K6:K8" si="1">+J6*F6</f>
        <v>200000</v>
      </c>
      <c r="L6" s="32" t="s">
        <v>32</v>
      </c>
      <c r="M6" s="13">
        <v>67227</v>
      </c>
      <c r="N6" s="13">
        <f>+M6*19%</f>
        <v>12773.130000000001</v>
      </c>
      <c r="O6" s="13">
        <f>+M6+N6</f>
        <v>80000.13</v>
      </c>
      <c r="P6" s="29">
        <f>+O6*F6</f>
        <v>80000.13</v>
      </c>
      <c r="Q6" s="32" t="s">
        <v>30</v>
      </c>
      <c r="R6" s="13">
        <v>75630</v>
      </c>
      <c r="S6" s="13">
        <f>+R6*19%</f>
        <v>14369.7</v>
      </c>
      <c r="T6" s="13">
        <f>+S6+R6</f>
        <v>89999.7</v>
      </c>
      <c r="U6" s="29">
        <f>+T6*F6</f>
        <v>89999.7</v>
      </c>
      <c r="V6" s="28">
        <f>+ROUND(AVERAGE(O6,J6,T6),0)</f>
        <v>123333</v>
      </c>
      <c r="W6" s="13">
        <f>+ROUND(_xlfn.STDEV.P(T6,O6,J6),0)</f>
        <v>54365</v>
      </c>
      <c r="X6" s="19">
        <f t="shared" ref="X6:X8" si="2">+W6/V6</f>
        <v>0.44079848864456389</v>
      </c>
      <c r="Y6" s="13">
        <f t="shared" ref="Y6:Y8" si="3">+V6+W6</f>
        <v>177698</v>
      </c>
      <c r="Z6" s="29">
        <f t="shared" ref="Z6:Z8" si="4">+V6-W6</f>
        <v>68968</v>
      </c>
    </row>
    <row r="7" spans="1:26" s="11" customFormat="1" ht="31.5" x14ac:dyDescent="0.25">
      <c r="A7" s="2"/>
      <c r="B7" s="21">
        <v>3</v>
      </c>
      <c r="C7" s="3" t="s">
        <v>26</v>
      </c>
      <c r="D7" s="3" t="s">
        <v>25</v>
      </c>
      <c r="E7" s="4" t="s">
        <v>10</v>
      </c>
      <c r="F7" s="52">
        <v>1</v>
      </c>
      <c r="G7" s="22" t="s">
        <v>29</v>
      </c>
      <c r="H7" s="14">
        <v>200000</v>
      </c>
      <c r="I7" s="14">
        <f t="shared" si="0"/>
        <v>38000</v>
      </c>
      <c r="J7" s="14">
        <f>+H7+I7</f>
        <v>238000</v>
      </c>
      <c r="K7" s="33">
        <f t="shared" si="1"/>
        <v>238000</v>
      </c>
      <c r="L7" s="32" t="s">
        <v>32</v>
      </c>
      <c r="M7" s="14">
        <v>126050</v>
      </c>
      <c r="N7" s="14">
        <f>+M7*19%</f>
        <v>23949.5</v>
      </c>
      <c r="O7" s="14">
        <f>+M7+N7</f>
        <v>149999.5</v>
      </c>
      <c r="P7" s="29">
        <f>+O7*F7</f>
        <v>149999.5</v>
      </c>
      <c r="Q7" s="32" t="s">
        <v>30</v>
      </c>
      <c r="R7" s="14">
        <v>150000</v>
      </c>
      <c r="S7" s="13">
        <f>+R7*19%</f>
        <v>28500</v>
      </c>
      <c r="T7" s="13">
        <f>+S7+R7</f>
        <v>178500</v>
      </c>
      <c r="U7" s="29">
        <f>+T7*F7</f>
        <v>178500</v>
      </c>
      <c r="V7" s="28">
        <f>+ROUND(AVERAGE(O7,J7,T7),0)</f>
        <v>188833</v>
      </c>
      <c r="W7" s="13">
        <f>+ROUND(_xlfn.STDEV.P(T7,O7,J7),0)</f>
        <v>36662</v>
      </c>
      <c r="X7" s="19">
        <f t="shared" si="2"/>
        <v>0.19415038684975613</v>
      </c>
      <c r="Y7" s="13">
        <f t="shared" si="3"/>
        <v>225495</v>
      </c>
      <c r="Z7" s="29">
        <f t="shared" si="4"/>
        <v>152171</v>
      </c>
    </row>
    <row r="8" spans="1:26" ht="47.25" x14ac:dyDescent="0.25">
      <c r="B8" s="21">
        <v>4</v>
      </c>
      <c r="C8" s="3" t="s">
        <v>28</v>
      </c>
      <c r="D8" s="3" t="s">
        <v>27</v>
      </c>
      <c r="E8" s="1" t="s">
        <v>10</v>
      </c>
      <c r="F8" s="52">
        <v>1</v>
      </c>
      <c r="G8" s="22" t="s">
        <v>29</v>
      </c>
      <c r="H8" s="17">
        <v>550000</v>
      </c>
      <c r="I8" s="13">
        <f t="shared" si="0"/>
        <v>104500</v>
      </c>
      <c r="J8" s="13">
        <f>+H8+I8</f>
        <v>654500</v>
      </c>
      <c r="K8" s="33">
        <f t="shared" si="1"/>
        <v>654500</v>
      </c>
      <c r="L8" s="32" t="s">
        <v>11</v>
      </c>
      <c r="M8" s="13">
        <v>300000</v>
      </c>
      <c r="N8" s="13">
        <f>+M8*19%</f>
        <v>57000</v>
      </c>
      <c r="O8" s="13">
        <f>+M8+N8</f>
        <v>357000</v>
      </c>
      <c r="P8" s="29">
        <f>+O8*F8</f>
        <v>357000</v>
      </c>
      <c r="Q8" s="32" t="s">
        <v>30</v>
      </c>
      <c r="R8" s="13">
        <v>403361</v>
      </c>
      <c r="S8" s="13">
        <f>+R8*19%</f>
        <v>76638.59</v>
      </c>
      <c r="T8" s="13">
        <f>+S8+R8</f>
        <v>479999.58999999997</v>
      </c>
      <c r="U8" s="29">
        <f>+T8*F8</f>
        <v>479999.58999999997</v>
      </c>
      <c r="V8" s="28">
        <f>+ROUND(AVERAGE(O8,J8,T8),0)</f>
        <v>497167</v>
      </c>
      <c r="W8" s="13">
        <f>+ROUND(_xlfn.STDEV.P(T8,O8,J8),0)</f>
        <v>122059</v>
      </c>
      <c r="X8" s="19">
        <f t="shared" si="2"/>
        <v>0.24550905430167327</v>
      </c>
      <c r="Y8" s="13">
        <f t="shared" si="3"/>
        <v>619226</v>
      </c>
      <c r="Z8" s="29">
        <f t="shared" si="4"/>
        <v>375108</v>
      </c>
    </row>
  </sheetData>
  <autoFilter ref="A4:AN8"/>
  <mergeCells count="3">
    <mergeCell ref="G1:K3"/>
    <mergeCell ref="L1:P3"/>
    <mergeCell ref="Q1:U3"/>
  </mergeCells>
  <phoneticPr fontId="5" type="noConversion"/>
  <dataValidations count="1">
    <dataValidation type="list" allowBlank="1" showInputMessage="1" showErrorMessage="1" sqref="E5:E8">
      <formula1>"DIA,MES,UNIDAD,GLOBAL,PAQUETE"</formula1>
    </dataValidation>
  </dataValidations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topLeftCell="D1" workbookViewId="0">
      <selection activeCell="F3" sqref="F3"/>
    </sheetView>
  </sheetViews>
  <sheetFormatPr baseColWidth="10" defaultRowHeight="15" x14ac:dyDescent="0.25"/>
  <cols>
    <col min="1" max="2" width="11.42578125" style="34"/>
    <col min="3" max="3" width="29.5703125" style="35" customWidth="1"/>
    <col min="4" max="4" width="81.7109375" style="35" customWidth="1"/>
    <col min="5" max="5" width="14.5703125" style="34" customWidth="1"/>
    <col min="6" max="6" width="14.140625" style="34" customWidth="1"/>
    <col min="7" max="7" width="12.42578125" style="34" customWidth="1"/>
    <col min="8" max="8" width="20.5703125" style="36" customWidth="1"/>
    <col min="9" max="9" width="19.85546875" style="36" customWidth="1"/>
    <col min="10" max="16384" width="11.42578125" style="34"/>
  </cols>
  <sheetData>
    <row r="2" spans="2:9" ht="31.5" x14ac:dyDescent="0.25">
      <c r="B2" s="6" t="s">
        <v>0</v>
      </c>
      <c r="C2" s="6" t="s">
        <v>1</v>
      </c>
      <c r="D2" s="6" t="s">
        <v>2</v>
      </c>
      <c r="E2" s="7" t="s">
        <v>3</v>
      </c>
      <c r="F2" s="7" t="s">
        <v>4</v>
      </c>
      <c r="G2" s="6" t="s">
        <v>12</v>
      </c>
      <c r="H2" s="7" t="s">
        <v>13</v>
      </c>
      <c r="I2" s="7" t="s">
        <v>14</v>
      </c>
    </row>
    <row r="3" spans="2:9" ht="45" x14ac:dyDescent="0.25">
      <c r="B3" s="34">
        <f>+ELEMENTOS!B5</f>
        <v>1</v>
      </c>
      <c r="C3" s="35" t="str">
        <f>+ELEMENTOS!C5</f>
        <v>ALMUERZO</v>
      </c>
      <c r="D3" s="35" t="str">
        <f>+ELEMENTOS!D5</f>
        <v xml:space="preserve">pechuga de pollo a la florentina (queso y espinaca), lomito de cerdo con salsa de manzana 
Ensalada (aguacate, maíz tierno, queso,tocineta,lechuga, aderezo)
Arroz con nueces y Gaseosa
</v>
      </c>
      <c r="E3" s="34" t="str">
        <f>+ELEMENTOS!E5</f>
        <v>UNIDAD</v>
      </c>
      <c r="F3" s="34">
        <f>+ELEMENTOS!F5</f>
        <v>80</v>
      </c>
      <c r="G3" s="34" t="s">
        <v>20</v>
      </c>
      <c r="H3" s="51">
        <f>+ELEMENTOS!V5</f>
        <v>47367</v>
      </c>
      <c r="I3" s="51">
        <f>+H3*F3</f>
        <v>3789360</v>
      </c>
    </row>
    <row r="4" spans="2:9" ht="45" x14ac:dyDescent="0.25">
      <c r="B4" s="38">
        <f>+ELEMENTOS!B6</f>
        <v>2</v>
      </c>
      <c r="C4" s="35" t="str">
        <f>+ELEMENTOS!C6</f>
        <v>MESERO</v>
      </c>
      <c r="D4" s="35" t="str">
        <f>+ELEMENTOS!D6</f>
        <v>mesero con experiencia, por 5 horas</v>
      </c>
      <c r="E4" s="34" t="str">
        <f>+ELEMENTOS!E6</f>
        <v>UNIDAD</v>
      </c>
      <c r="F4" s="34">
        <f>+ELEMENTOS!F6</f>
        <v>1</v>
      </c>
      <c r="G4" s="34" t="s">
        <v>20</v>
      </c>
      <c r="H4" s="51">
        <f>+ELEMENTOS!V6</f>
        <v>123333</v>
      </c>
      <c r="I4" s="51">
        <f t="shared" ref="I4:I6" si="0">+H4*F4</f>
        <v>123333</v>
      </c>
    </row>
    <row r="5" spans="2:9" ht="45" x14ac:dyDescent="0.25">
      <c r="B5" s="34">
        <f>+ELEMENTOS!B7</f>
        <v>3</v>
      </c>
      <c r="C5" s="35" t="str">
        <f>+ELEMENTOS!C7</f>
        <v>TRANSPORTE</v>
      </c>
      <c r="D5" s="35" t="str">
        <f>+ELEMENTOS!D7</f>
        <v>servicio de transporte</v>
      </c>
      <c r="E5" s="34" t="str">
        <f>+ELEMENTOS!E7</f>
        <v>UNIDAD</v>
      </c>
      <c r="F5" s="34">
        <f>+ELEMENTOS!F7</f>
        <v>1</v>
      </c>
      <c r="G5" s="34" t="s">
        <v>20</v>
      </c>
      <c r="H5" s="36">
        <f>+ELEMENTOS!V7</f>
        <v>188833</v>
      </c>
      <c r="I5" s="36">
        <f t="shared" si="0"/>
        <v>188833</v>
      </c>
    </row>
    <row r="6" spans="2:9" ht="45" x14ac:dyDescent="0.25">
      <c r="B6" s="34">
        <f>+ELEMENTOS!B8</f>
        <v>4</v>
      </c>
      <c r="C6" s="35" t="str">
        <f>+ELEMENTOS!C8</f>
        <v>ANIMADOR</v>
      </c>
      <c r="D6" s="35" t="str">
        <f>+ELEMENTOS!D8</f>
        <v>servicio de animador por 5 horas</v>
      </c>
      <c r="E6" s="34" t="str">
        <f>+ELEMENTOS!E8</f>
        <v>UNIDAD</v>
      </c>
      <c r="F6" s="34">
        <f>+ELEMENTOS!F8</f>
        <v>1</v>
      </c>
      <c r="G6" s="34" t="s">
        <v>20</v>
      </c>
      <c r="H6" s="36">
        <f>+ELEMENTOS!V8</f>
        <v>497167</v>
      </c>
      <c r="I6" s="36">
        <f t="shared" si="0"/>
        <v>497167</v>
      </c>
    </row>
    <row r="7" spans="2:9" x14ac:dyDescent="0.25">
      <c r="B7" s="50" t="s">
        <v>21</v>
      </c>
      <c r="C7" s="50"/>
      <c r="D7" s="50"/>
      <c r="E7" s="50"/>
      <c r="F7" s="50"/>
      <c r="G7" s="50"/>
      <c r="H7" s="50"/>
      <c r="I7" s="37">
        <f>SUM(I3:I6)</f>
        <v>4598693</v>
      </c>
    </row>
  </sheetData>
  <autoFilter ref="B2:I8"/>
  <mergeCells count="1">
    <mergeCell ref="B7:H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CF15AF-E90D-4376-9C34-48119C17E9F4}">
  <ds:schemaRefs>
    <ds:schemaRef ds:uri="f70d6925-5891-4b80-8091-fb9b9ba1923c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7ae1635-7cf6-4967-bf43-54f936c832e8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EEB9720-FD5F-4767-A57C-5636794645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A0E245-1042-4B3C-9327-6CB4D4EB14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ELEMENTOS</vt:lpstr>
      <vt:lpstr>PRESUPUESTO OFICIAL</vt:lpstr>
      <vt:lpstr>ELEMENTOS!Área_de_impresión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Jesus David Aldana Garcia</dc:creator>
  <cp:keywords/>
  <dc:description/>
  <cp:lastModifiedBy>Caro</cp:lastModifiedBy>
  <cp:revision/>
  <dcterms:created xsi:type="dcterms:W3CDTF">2025-08-31T18:25:06Z</dcterms:created>
  <dcterms:modified xsi:type="dcterms:W3CDTF">2025-11-22T20:41:46Z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